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<sst xmlns="http://schemas.openxmlformats.org/spreadsheetml/2006/main" count="268" uniqueCount="175">
  <si>
    <t xml:space="preserve">Część 2 zamówienia: budynek Stowarzyszenia dla Dzieci Niepełnosprawnych "PROMYK" 
Przy ul. Zwycięstwa 75 w Oświęcimiu</t>
  </si>
  <si>
    <t xml:space="preserve">Działania dostosowujące obiekt do wymogów dla osób niepełnosprawnych</t>
  </si>
  <si>
    <t xml:space="preserve">Nr</t>
  </si>
  <si>
    <t xml:space="preserve">Podstawa</t>
  </si>
  <si>
    <t xml:space="preserve">Opis</t>
  </si>
  <si>
    <t xml:space="preserve">j.m.</t>
  </si>
  <si>
    <t xml:space="preserve">Ilość</t>
  </si>
  <si>
    <t xml:space="preserve">Krotność</t>
  </si>
  <si>
    <t xml:space="preserve">Cena jednostkowa</t>
  </si>
  <si>
    <t xml:space="preserve">Wartość</t>
  </si>
  <si>
    <t xml:space="preserve"> ROBOTY ROZBIÓRKOWE i PRZYGOTOWAWCZE</t>
  </si>
  <si>
    <t xml:space="preserve">3.1</t>
  </si>
  <si>
    <t xml:space="preserve">KNRW 510/323/1</t>
  </si>
  <si>
    <t xml:space="preserve">Cięcie nawierzchni mechanicznie, masy mineralno-bitumiczne, grubość cięcia 5·cm</t>
  </si>
  <si>
    <t xml:space="preserve">m</t>
  </si>
  <si>
    <t xml:space="preserve">3.2</t>
  </si>
  <si>
    <t xml:space="preserve">KNRW 510/323/2</t>
  </si>
  <si>
    <t xml:space="preserve">Cięcie nawierzchni mechanicznie, masy mineralno-bitumiczne, dodatek za każdy następny 1·cm grubości cięcia - dodatek do 8 cm</t>
  </si>
  <si>
    <t xml:space="preserve">3.3</t>
  </si>
  <si>
    <t xml:space="preserve">KNR 231/803/3</t>
  </si>
  <si>
    <t xml:space="preserve">Rozebranie nawierzchni z mieszanek mineralno-bitumicznych meczanicznie - gr. 3 cm</t>
  </si>
  <si>
    <t xml:space="preserve">m2</t>
  </si>
  <si>
    <t xml:space="preserve">3.4</t>
  </si>
  <si>
    <t xml:space="preserve">KNR 231/803/4</t>
  </si>
  <si>
    <t xml:space="preserve">Rozebranie nawierzchni z mieszanek mineralno-bitumicznych, dodatek za każdy dalszy 1 cm grubości - dodatek do 8 cm</t>
  </si>
  <si>
    <t xml:space="preserve">3.5</t>
  </si>
  <si>
    <t xml:space="preserve">KNR 231/813/3</t>
  </si>
  <si>
    <t xml:space="preserve">Rozebranie krawężników, betonowych 15x30 cm na podsypce cementowo-piaskowej</t>
  </si>
  <si>
    <t xml:space="preserve">3.6</t>
  </si>
  <si>
    <t xml:space="preserve">KNR 231/812/3</t>
  </si>
  <si>
    <t xml:space="preserve">Rozebranie ław pod krawężniki i obrzeża, ławy z betonu</t>
  </si>
  <si>
    <t xml:space="preserve">m3</t>
  </si>
  <si>
    <t xml:space="preserve">3.7</t>
  </si>
  <si>
    <t xml:space="preserve">KNR 231/818/5</t>
  </si>
  <si>
    <t xml:space="preserve">Rozebranie ogrodzeń</t>
  </si>
  <si>
    <t xml:space="preserve">3.8</t>
  </si>
  <si>
    <t xml:space="preserve">KNR 231/814/2</t>
  </si>
  <si>
    <t xml:space="preserve">Rozebranie krawężników wtopionych i obrzeży trawnikowych, obrzeża 8x30 cm na podsypce piaskowej - analogia - rozbiórka cokołu ogrodzenia</t>
  </si>
  <si>
    <t xml:space="preserve">3.9</t>
  </si>
  <si>
    <t xml:space="preserve">3.10</t>
  </si>
  <si>
    <t xml:space="preserve">Rozebranie nawierzchni z mieszanek mineralno-bitumicznych, dodatek za każdy dalszy 1 cm grubości - dodatek do 4 cm</t>
  </si>
  <si>
    <t xml:space="preserve">3.11</t>
  </si>
  <si>
    <t xml:space="preserve">KNR 2-31/807/1</t>
  </si>
  <si>
    <t xml:space="preserve">Rozebranie nawierzchni z kostki betonowej na podsypce piaskowej z wypełnieniem spoin piaskiem</t>
  </si>
  <si>
    <t xml:space="preserve">3.12</t>
  </si>
  <si>
    <t xml:space="preserve">KNR 231/810/5</t>
  </si>
  <si>
    <t xml:space="preserve">Rozebranie nawierzchni z betonu mechanicznie, grubość 12 cm</t>
  </si>
  <si>
    <t xml:space="preserve">3.13</t>
  </si>
  <si>
    <t xml:space="preserve">Rozebranie obrzeży trawnikowych, obrzeża 8x30 cm na podsypce piaskowej</t>
  </si>
  <si>
    <t xml:space="preserve">3.14</t>
  </si>
  <si>
    <t xml:space="preserve">3.15</t>
  </si>
  <si>
    <t xml:space="preserve">Kalkulacja indywidualna</t>
  </si>
  <si>
    <t xml:space="preserve">Zasypanie studni gruntem z wykopów</t>
  </si>
  <si>
    <t xml:space="preserve">3.16</t>
  </si>
  <si>
    <t xml:space="preserve">KNR 4-01
0108-11</t>
  </si>
  <si>
    <t xml:space="preserve">Wywiezienie gruzu spryzmowanego samochodami samowyładowczymi na odległość do 1 km</t>
  </si>
  <si>
    <t xml:space="preserve">3.17</t>
  </si>
  <si>
    <t xml:space="preserve">KNR 4-01
0108-12</t>
  </si>
  <si>
    <t xml:space="preserve">Wywiezienie gruzu spryzmowanego samochodami samowyładowczymi - za każdy następny 1 km, krotność 5</t>
  </si>
  <si>
    <t xml:space="preserve">3.18</t>
  </si>
  <si>
    <t xml:space="preserve">Dodatek za składowanie gruzu</t>
  </si>
  <si>
    <t xml:space="preserve"> ROBOTY ZIEMNE</t>
  </si>
  <si>
    <t xml:space="preserve">4.1</t>
  </si>
  <si>
    <t xml:space="preserve">KNR 201/217/6</t>
  </si>
  <si>
    <t xml:space="preserve">Wykopy oraz przekopy wykonywane koparkami podsiębiernymi na odkład, koparka 0,40 m3, grunt kategorii III - 90% mechanicznie</t>
  </si>
  <si>
    <t xml:space="preserve">4.2</t>
  </si>
  <si>
    <t xml:space="preserve">KNR 201/307/2</t>
  </si>
  <si>
    <t xml:space="preserve">Roboty ziemne z przewozem gruntu taczkami, odspojenie i przewóz na odległość do 10 m, kategoria gruntu III - 10% ręcznie</t>
  </si>
  <si>
    <t xml:space="preserve">4.3</t>
  </si>
  <si>
    <t xml:space="preserve">KNR 201/212/5 (2)</t>
  </si>
  <si>
    <t xml:space="preserve">Roboty ziemne koparkami podsiębiernymi z transportem urobku samochodami samowyładowczymi do 1 km, w ziemi uprzednio zmagazynowanej w hałdach, koparka 0,40 m3, grunt kategorii I-III, spycharka 55 kW, samochód 5-10 t</t>
  </si>
  <si>
    <t xml:space="preserve">4.4</t>
  </si>
  <si>
    <t xml:space="preserve">KNR 201/214/4 (2)</t>
  </si>
  <si>
    <t xml:space="preserve">Nakłady uzupełniające do tablic 0201-0213 za każde dalsze rozpoczęte 0,5 km odległości transportu, ponad 1 km samochodami samowyładowczymi, po drogach utwardzonych, grunt kategorii III-IV, samochód 5-10 t - dodatek do 5 km</t>
  </si>
  <si>
    <t xml:space="preserve">4.5</t>
  </si>
  <si>
    <t xml:space="preserve">KNR 231/103/4</t>
  </si>
  <si>
    <t xml:space="preserve">Profilowanie i zagęszczanie podłoża pod warstwy konstrukcyjne nawierzchni, mechanicznie, grunt kategorii I-IV</t>
  </si>
  <si>
    <t xml:space="preserve">4.6</t>
  </si>
  <si>
    <t xml:space="preserve">4.7</t>
  </si>
  <si>
    <t xml:space="preserve">4.8</t>
  </si>
  <si>
    <t xml:space="preserve">4.9</t>
  </si>
  <si>
    <t xml:space="preserve">4.10</t>
  </si>
  <si>
    <t xml:space="preserve">KRAWĘŻNIKI, OBRZEŻA</t>
  </si>
  <si>
    <t xml:space="preserve">5.1</t>
  </si>
  <si>
    <t xml:space="preserve">KNR 231/403/5</t>
  </si>
  <si>
    <t xml:space="preserve">Krawężniki betonowe, najazdowe 15x22 cm na podsypce cementowo- piaskowej</t>
  </si>
  <si>
    <t xml:space="preserve">5.2</t>
  </si>
  <si>
    <t xml:space="preserve">KNR 231/402/4</t>
  </si>
  <si>
    <t xml:space="preserve">Ławy pod krawężniki, betonowa z oporem C12/15</t>
  </si>
  <si>
    <t xml:space="preserve">5.3</t>
  </si>
  <si>
    <t xml:space="preserve">KNR 231/403/3</t>
  </si>
  <si>
    <t xml:space="preserve">Krawężniki betonowe, wystające 15x30 cm</t>
  </si>
  <si>
    <t xml:space="preserve">5.4</t>
  </si>
  <si>
    <t xml:space="preserve">5.5</t>
  </si>
  <si>
    <t xml:space="preserve">KNR 231/407/3</t>
  </si>
  <si>
    <t xml:space="preserve">Obrzeża betonowe, 8x30 cm</t>
  </si>
  <si>
    <t xml:space="preserve">5.6</t>
  </si>
  <si>
    <t xml:space="preserve">Ławy pod obrzeża, betonowa z oporem C12/15</t>
  </si>
  <si>
    <t xml:space="preserve">MIEJSCA POSTOJOWE</t>
  </si>
  <si>
    <t xml:space="preserve">6.1</t>
  </si>
  <si>
    <t xml:space="preserve">KNR 231/114/7</t>
  </si>
  <si>
    <t xml:space="preserve">Podbudowy z tłucznia kamiennego stabilizowanego mechanicznie 31,5/63 mm, grubość warstwy po zagęszczeniu 8 cm</t>
  </si>
  <si>
    <t xml:space="preserve">6.2</t>
  </si>
  <si>
    <t xml:space="preserve">KNR 231/114/8</t>
  </si>
  <si>
    <t xml:space="preserve">Podbudowy z tłucznia kamiennego stabilizowanego mechanicznie 31,5/63 mm, dodatek za każdy dalszy 1 cm grubości - dodatek do 20 cm</t>
  </si>
  <si>
    <t xml:space="preserve">6.3</t>
  </si>
  <si>
    <t xml:space="preserve">Podbudowa z kruszywa łamanego stabilizowanego mechanicznie 0/31,5 mm, grubość warstwy po zagęszczeniu 8 cm</t>
  </si>
  <si>
    <t xml:space="preserve">6.4</t>
  </si>
  <si>
    <t xml:space="preserve">Podbudowy z kruszywa łamanego stabilizowanego mechanicznie 0/31,5 mm, dodatek za każdy dalszy 1 cm grubości - dodatek do 20 cm</t>
  </si>
  <si>
    <t xml:space="preserve">6.5</t>
  </si>
  <si>
    <t xml:space="preserve">KNR 231/511/4</t>
  </si>
  <si>
    <t xml:space="preserve">Nawierzchnie z kostki brukowej betonowej o grubości 8 cm na podsypce piaskowej</t>
  </si>
  <si>
    <t xml:space="preserve">6.6</t>
  </si>
  <si>
    <t xml:space="preserve">KNR 231/702/2</t>
  </si>
  <si>
    <t xml:space="preserve">Słupki do znaków drogowych, z rur stalowych ocynkowanych, Fi 60 mm</t>
  </si>
  <si>
    <t xml:space="preserve">szt</t>
  </si>
  <si>
    <t xml:space="preserve">6.7</t>
  </si>
  <si>
    <t xml:space="preserve">KNR 231/703/1</t>
  </si>
  <si>
    <t xml:space="preserve">Przymocowanie tablic znaków drogowych, znaki zakazu, nakazu, ostrzegawcze, informacyjne, powierzchnia do 0,3·m2</t>
  </si>
  <si>
    <t xml:space="preserve">6.8</t>
  </si>
  <si>
    <t xml:space="preserve">KNR 231/703/2</t>
  </si>
  <si>
    <t xml:space="preserve">Przymocowanie tablic znaków drogowych, znaki zakazu, nakazu, ostrzegawcze, informacyjne, powierzchnia ponad 0,3 m2</t>
  </si>
  <si>
    <t xml:space="preserve">6.9</t>
  </si>
  <si>
    <t xml:space="preserve">KNR 231/706/2</t>
  </si>
  <si>
    <t xml:space="preserve">Oznakowanie poziome jezdni farbą chemoutwardzalną, (malowanie grubowarstwowe), linie segregacyjne i krawędziowe ciągłe malowane mechanicznie</t>
  </si>
  <si>
    <t xml:space="preserve">6.10</t>
  </si>
  <si>
    <t xml:space="preserve">KNR 231/706/7</t>
  </si>
  <si>
    <t xml:space="preserve">Oznakowanie poziome jezdni farbą chemoutwardzalną (malowanie grubowarstwowe), strzałki i inne symbole malowane ręcznie</t>
  </si>
  <si>
    <t xml:space="preserve">CHODNIKI</t>
  </si>
  <si>
    <t xml:space="preserve">7.1</t>
  </si>
  <si>
    <t xml:space="preserve">Podbudowa z tłucznia kamiennego stabilizowanego mechanicznie 31,5/63 mm, grubość warstwy po zagęszczeniu 8 cm</t>
  </si>
  <si>
    <t xml:space="preserve">7.2</t>
  </si>
  <si>
    <t xml:space="preserve">Podbudowy z tłucznia kamiennego stabilizowanego mechanicznie 31,5/63 mm, dodatek za każdy dalszy 1 cm grubości - dodatek do 20 cm
Dopłata 12x</t>
  </si>
  <si>
    <t xml:space="preserve">7.3</t>
  </si>
  <si>
    <t xml:space="preserve">7.4</t>
  </si>
  <si>
    <t xml:space="preserve">Podbudowy z kruszywa łamanego stabilizowanego mechanicznie 0/31,5 mm, dodatek za każdy dalszy 1 cm grubości - dodatek do 15 cm
Dopłata 7x</t>
  </si>
  <si>
    <t xml:space="preserve">7.5</t>
  </si>
  <si>
    <t xml:space="preserve">7.6</t>
  </si>
  <si>
    <t xml:space="preserve">Nawierzchnie z kostki brukowej betonowej o grubości 8 cm na podsypce piaskowej - płytki integracyjne kierunkowe i ostrzegawcze 40x40x8 cm</t>
  </si>
  <si>
    <t xml:space="preserve">LINIA ZASILAJĄCA DO BRAMY </t>
  </si>
  <si>
    <t xml:space="preserve">8.1</t>
  </si>
  <si>
    <t xml:space="preserve">KNR 201/702/2</t>
  </si>
  <si>
    <t xml:space="preserve">Mechaniczne kopanie rowów dla kabli, szerokość dna do 0.4·m, kategoria gruntu IV, głębokość rowu 0,8 m</t>
  </si>
  <si>
    <t xml:space="preserve">8.2</t>
  </si>
  <si>
    <t xml:space="preserve">KNR 510/301/1</t>
  </si>
  <si>
    <t xml:space="preserve">Nasypanie warstwy piasku na dnie rowu kablowego, o szerokości do 0,4·m (R= 0,955, M= 1,000, S= 1,000)</t>
  </si>
  <si>
    <t xml:space="preserve">8.3</t>
  </si>
  <si>
    <t xml:space="preserve">KNR 510/303/3</t>
  </si>
  <si>
    <t xml:space="preserve">Układanie rur ochronnych z PCW w wykopie, rura przepustowa HDPE 110 (R= 0,955, M= 1,000, S= 1,000)</t>
  </si>
  <si>
    <t xml:space="preserve">8.4</t>
  </si>
  <si>
    <t xml:space="preserve">KNR 510/114/2</t>
  </si>
  <si>
    <r>
      <rPr>
        <sz val="11"/>
        <color rgb="FF000000"/>
        <rFont val="Calibri"/>
        <family val="2"/>
        <charset val="238"/>
      </rPr>
      <t xml:space="preserve">Układanie kabli wielożyłowych w rurach, pustakach lub kanałach zamkniętych, </t>
    </r>
    <r>
      <rPr>
        <sz val="10"/>
        <color rgb="FF000000"/>
        <rFont val="Arial"/>
        <family val="0"/>
        <charset val="238"/>
      </rPr>
      <t xml:space="preserve">YKY 3x25mm2</t>
    </r>
  </si>
  <si>
    <t xml:space="preserve">8.5</t>
  </si>
  <si>
    <r>
      <rPr>
        <sz val="11"/>
        <color rgb="FF000000"/>
        <rFont val="Calibri"/>
        <family val="2"/>
        <charset val="238"/>
      </rPr>
      <t xml:space="preserve">Układanie kabli wielożyłowych w rurach, pustakach lub kanałach zamkniętych, </t>
    </r>
    <r>
      <rPr>
        <sz val="10"/>
        <color rgb="FF000000"/>
        <rFont val="Arial"/>
        <family val="0"/>
        <charset val="238"/>
      </rPr>
      <t xml:space="preserve">kabel F/UTP kat 5e zewnętrzny żelowany</t>
    </r>
  </si>
  <si>
    <t xml:space="preserve">8.6</t>
  </si>
  <si>
    <t xml:space="preserve">KNR 201/705/2</t>
  </si>
  <si>
    <t xml:space="preserve">Mechaniczne zasypywanie spycharkami rowów dla kabli, szerokość dna do 0.4·m, kategoria gruntu IV, głębokość rowu 0,8 m</t>
  </si>
  <si>
    <t xml:space="preserve">OGRODZENIE</t>
  </si>
  <si>
    <t xml:space="preserve">9.1</t>
  </si>
  <si>
    <t xml:space="preserve">Brama wjazdowa przesuwna z napędem 6,0 m wraz z montażem</t>
  </si>
  <si>
    <t xml:space="preserve">9.2</t>
  </si>
  <si>
    <t xml:space="preserve">Furtka 1,2 m wraz z montażem</t>
  </si>
  <si>
    <t xml:space="preserve">9.3</t>
  </si>
  <si>
    <t xml:space="preserve">Uzupełnienie ogrodzenia - osadzenie słupów z rur stalowych - materiał z demontażu</t>
  </si>
  <si>
    <t xml:space="preserve">9.4</t>
  </si>
  <si>
    <t xml:space="preserve">Uzupełnienie ogrodzenia - wykonanie cokołu betonowego 15 x 30 cm</t>
  </si>
  <si>
    <t xml:space="preserve">9.5</t>
  </si>
  <si>
    <t xml:space="preserve">Uzupełnienie ogrodzenia - montaż paneli z siatki w ramkach z kątowników stalowych - materiał z demontażu</t>
  </si>
  <si>
    <t xml:space="preserve">RAZEM WARTOŚĆ NETTO:</t>
  </si>
  <si>
    <t xml:space="preserve">VAT 23%:</t>
  </si>
  <si>
    <t xml:space="preserve">RAZEM WARTOŚĆ BRUTTO:</t>
  </si>
  <si>
    <t xml:space="preserve">Informacje o stawce roboczogodziny zgodnej z właściwymi przepisami o minimalnym wynagrodzeniu za pracę, kosztach pośrednich i zysku</t>
  </si>
  <si>
    <t xml:space="preserve">Stawka roboczogodziny:</t>
  </si>
  <si>
    <t xml:space="preserve">Koszty pośrednie:</t>
  </si>
  <si>
    <t xml:space="preserve">Zysk: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</si>
</sst>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\ [$zł-415];[RED]\-#,##0.00\ [$zł-415]"/>
    <numFmt numFmtId="166" formatCode="0.00"/>
    <numFmt numFmtId="167" formatCode="0.000"/>
    <numFmt numFmtId="168" formatCode="0.0"/>
  </numFmts>
  <fonts count="11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name val="Calibri"/>
      <family val="2"/>
      <charset val="238"/>
    </font>
    <font>
      <b val="true"/>
      <sz val="11"/>
      <name val="Calibri"/>
      <family val="2"/>
      <charset val="238"/>
    </font>
    <font>
      <b val="true"/>
      <sz val="12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0"/>
      <charset val="238"/>
    </font>
    <font>
      <b val="true"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DDDDDD"/>
      </patternFill>
    </fill>
    <fill>
      <patternFill patternType="solid">
        <fgColor rgb="FFDDDDDD"/>
        <bgColor rgb="FFCCCC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medium">
        <color rgb="FFB2B2B2"/>
      </left>
      <right style="thin">
        <color rgb="FFB2B2B2"/>
      </right>
      <top style="medium">
        <color rgb="FFB2B2B2"/>
      </top>
      <bottom style="thin">
        <color rgb="FFB2B2B2"/>
      </bottom>
      <diagonal/>
    </border>
    <border diagonalUp="false" diagonalDown="false">
      <left style="thin">
        <color rgb="FFB2B2B2"/>
      </left>
      <right style="medium">
        <color rgb="FFB2B2B2"/>
      </right>
      <top style="medium">
        <color rgb="FFB2B2B2"/>
      </top>
      <bottom style="thin">
        <color rgb="FFB2B2B2"/>
      </bottom>
      <diagonal/>
    </border>
    <border diagonalUp="false" diagonalDown="false">
      <left style="medium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>
        <color rgb="FFB2B2B2"/>
      </left>
      <right style="medium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medium">
        <color rgb="FFB2B2B2"/>
      </left>
      <right style="thin">
        <color rgb="FFB2B2B2"/>
      </right>
      <top style="thin">
        <color rgb="FFB2B2B2"/>
      </top>
      <bottom style="medium">
        <color rgb="FFB2B2B2"/>
      </bottom>
      <diagonal/>
    </border>
    <border diagonalUp="false" diagonalDown="false">
      <left style="thin">
        <color rgb="FFB2B2B2"/>
      </left>
      <right style="medium">
        <color rgb="FFB2B2B2"/>
      </right>
      <top style="thin">
        <color rgb="FFB2B2B2"/>
      </top>
      <bottom style="medium">
        <color rgb="FFB2B2B2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2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2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119160</xdr:colOff>
      <xdr:row>0</xdr:row>
      <xdr:rowOff>9720</xdr:rowOff>
    </xdr:from>
    <xdr:to>
      <xdr:col>7</xdr:col>
      <xdr:colOff>699840</xdr:colOff>
      <xdr:row>0</xdr:row>
      <xdr:rowOff>656280</xdr:rowOff>
    </xdr:to>
    <xdr:pic>
      <xdr:nvPicPr>
        <xdr:cNvPr id="0" name="Obraz 1" descr=""/>
        <xdr:cNvPicPr/>
      </xdr:nvPicPr>
      <xdr:blipFill>
        <a:blip r:embed="rId1"/>
        <a:stretch/>
      </xdr:blipFill>
      <xdr:spPr>
        <a:xfrm>
          <a:off x="119160" y="9720"/>
          <a:ext cx="7559280" cy="646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83"/>
  <sheetViews>
    <sheetView showFormulas="false" showGridLines="true" showRowColHeaders="true" showZeros="true" rightToLeft="false" tabSelected="true" showOutlineSymbols="true" defaultGridColor="true" view="pageBreakPreview" topLeftCell="A64" colorId="64" zoomScale="100" zoomScaleNormal="100" zoomScalePageLayoutView="100" workbookViewId="0">
      <selection pane="topLeft" activeCell="A4" activeCellId="0" sqref="A4"/>
    </sheetView>
  </sheetViews>
  <sheetFormatPr defaultColWidth="11.53515625" defaultRowHeight="13.8" customHeight="true" zeroHeight="false" outlineLevelRow="0" outlineLevelCol="0"/>
  <cols>
    <col collapsed="false" customWidth="true" hidden="false" outlineLevel="0" max="1" min="1" style="1" width="4.17"/>
    <col collapsed="false" customWidth="true" hidden="false" outlineLevel="0" max="2" min="2" style="2" width="14.33"/>
    <col collapsed="false" customWidth="true" hidden="false" outlineLevel="0" max="3" min="3" style="2" width="45.62"/>
    <col collapsed="false" customWidth="true" hidden="false" outlineLevel="0" max="4" min="4" style="3" width="5"/>
    <col collapsed="false" customWidth="true" hidden="false" outlineLevel="0" max="5" min="5" style="3" width="6.25"/>
    <col collapsed="false" customWidth="false" hidden="false" outlineLevel="0" max="6" min="6" style="3" width="11.53"/>
    <col collapsed="false" customWidth="true" hidden="false" outlineLevel="0" max="7" min="7" style="4" width="12.1"/>
    <col collapsed="false" customWidth="true" hidden="false" outlineLevel="0" max="8" min="8" style="4" width="14.47"/>
    <col collapsed="false" customWidth="false" hidden="false" outlineLevel="0" max="16384" min="12" style="1" width="11.53"/>
  </cols>
  <sheetData>
    <row r="1" customFormat="false" ht="54.45" hidden="false" customHeight="true" outlineLevel="0" collapsed="false">
      <c r="A1" s="5"/>
    </row>
    <row r="2" customFormat="false" ht="13.8" hidden="false" customHeight="false" outlineLevel="0" collapsed="false">
      <c r="A2" s="5"/>
    </row>
    <row r="3" customFormat="false" ht="25.35" hidden="false" customHeight="true" outlineLevel="0" collapsed="false">
      <c r="A3" s="6" t="s">
        <v>0</v>
      </c>
      <c r="B3" s="6"/>
      <c r="C3" s="6"/>
      <c r="D3" s="6"/>
      <c r="E3" s="6"/>
      <c r="F3" s="6"/>
      <c r="G3" s="6"/>
      <c r="H3" s="6"/>
    </row>
    <row r="4" customFormat="false" ht="15" hidden="false" customHeight="false" outlineLevel="0" collapsed="false">
      <c r="A4" s="7" t="s">
        <v>1</v>
      </c>
      <c r="B4" s="7"/>
      <c r="C4" s="7"/>
      <c r="D4" s="7"/>
      <c r="E4" s="7"/>
      <c r="F4" s="7"/>
      <c r="G4" s="7"/>
      <c r="H4" s="7"/>
    </row>
    <row r="6" customFormat="false" ht="23.85" hidden="false" customHeight="false" outlineLevel="0" collapsed="false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9" t="s">
        <v>8</v>
      </c>
      <c r="H6" s="9" t="s">
        <v>9</v>
      </c>
    </row>
    <row r="7" customFormat="false" ht="13.8" hidden="false" customHeight="true" outlineLevel="0" collapsed="false">
      <c r="A7" s="10" t="n">
        <v>3</v>
      </c>
      <c r="B7" s="11" t="s">
        <v>10</v>
      </c>
      <c r="C7" s="11"/>
      <c r="D7" s="12"/>
      <c r="E7" s="12"/>
      <c r="F7" s="12"/>
      <c r="G7" s="13"/>
      <c r="H7" s="14"/>
    </row>
    <row r="8" customFormat="false" ht="23.85" hidden="false" customHeight="false" outlineLevel="0" collapsed="false">
      <c r="A8" s="15" t="s">
        <v>11</v>
      </c>
      <c r="B8" s="16" t="s">
        <v>12</v>
      </c>
      <c r="C8" s="16" t="s">
        <v>13</v>
      </c>
      <c r="D8" s="17" t="s">
        <v>14</v>
      </c>
      <c r="E8" s="17" t="n">
        <v>7.4</v>
      </c>
      <c r="F8" s="17" t="n">
        <v>1</v>
      </c>
      <c r="G8" s="18"/>
      <c r="H8" s="18"/>
    </row>
    <row r="9" customFormat="false" ht="35.05" hidden="false" customHeight="false" outlineLevel="0" collapsed="false">
      <c r="A9" s="15" t="s">
        <v>15</v>
      </c>
      <c r="B9" s="16" t="s">
        <v>16</v>
      </c>
      <c r="C9" s="16" t="s">
        <v>17</v>
      </c>
      <c r="D9" s="17" t="s">
        <v>14</v>
      </c>
      <c r="E9" s="17" t="n">
        <v>7.4</v>
      </c>
      <c r="F9" s="17" t="n">
        <v>3</v>
      </c>
      <c r="G9" s="18"/>
      <c r="H9" s="18"/>
    </row>
    <row r="10" customFormat="false" ht="23.85" hidden="false" customHeight="false" outlineLevel="0" collapsed="false">
      <c r="A10" s="15" t="s">
        <v>18</v>
      </c>
      <c r="B10" s="16" t="s">
        <v>19</v>
      </c>
      <c r="C10" s="16" t="s">
        <v>20</v>
      </c>
      <c r="D10" s="17" t="s">
        <v>21</v>
      </c>
      <c r="E10" s="17" t="n">
        <v>11.5</v>
      </c>
      <c r="F10" s="17" t="n">
        <v>1</v>
      </c>
      <c r="G10" s="18"/>
      <c r="H10" s="18"/>
    </row>
    <row r="11" customFormat="false" ht="35.05" hidden="false" customHeight="false" outlineLevel="0" collapsed="false">
      <c r="A11" s="15" t="s">
        <v>22</v>
      </c>
      <c r="B11" s="16" t="s">
        <v>23</v>
      </c>
      <c r="C11" s="16" t="s">
        <v>24</v>
      </c>
      <c r="D11" s="17" t="s">
        <v>21</v>
      </c>
      <c r="E11" s="17" t="n">
        <v>11.5</v>
      </c>
      <c r="F11" s="17" t="n">
        <v>5</v>
      </c>
      <c r="G11" s="18"/>
      <c r="H11" s="18"/>
    </row>
    <row r="12" customFormat="false" ht="23.85" hidden="false" customHeight="false" outlineLevel="0" collapsed="false">
      <c r="A12" s="15" t="s">
        <v>25</v>
      </c>
      <c r="B12" s="16" t="s">
        <v>26</v>
      </c>
      <c r="C12" s="16" t="s">
        <v>27</v>
      </c>
      <c r="D12" s="17" t="s">
        <v>14</v>
      </c>
      <c r="E12" s="17" t="n">
        <v>5.5</v>
      </c>
      <c r="F12" s="17" t="n">
        <v>1</v>
      </c>
      <c r="G12" s="18"/>
      <c r="H12" s="18"/>
    </row>
    <row r="13" customFormat="false" ht="23.85" hidden="false" customHeight="false" outlineLevel="0" collapsed="false">
      <c r="A13" s="15" t="s">
        <v>28</v>
      </c>
      <c r="B13" s="16" t="s">
        <v>29</v>
      </c>
      <c r="C13" s="16" t="s">
        <v>30</v>
      </c>
      <c r="D13" s="17" t="s">
        <v>31</v>
      </c>
      <c r="E13" s="17" t="n">
        <v>0.33</v>
      </c>
      <c r="F13" s="17" t="n">
        <v>1</v>
      </c>
      <c r="G13" s="18"/>
      <c r="H13" s="18"/>
    </row>
    <row r="14" customFormat="false" ht="13.8" hidden="false" customHeight="false" outlineLevel="0" collapsed="false">
      <c r="A14" s="15" t="s">
        <v>32</v>
      </c>
      <c r="B14" s="16" t="s">
        <v>33</v>
      </c>
      <c r="C14" s="16" t="s">
        <v>34</v>
      </c>
      <c r="D14" s="17" t="s">
        <v>14</v>
      </c>
      <c r="E14" s="17" t="n">
        <v>12.5</v>
      </c>
      <c r="F14" s="17" t="n">
        <v>1</v>
      </c>
      <c r="G14" s="18"/>
      <c r="H14" s="18"/>
    </row>
    <row r="15" customFormat="false" ht="35.05" hidden="false" customHeight="false" outlineLevel="0" collapsed="false">
      <c r="A15" s="15" t="s">
        <v>35</v>
      </c>
      <c r="B15" s="16" t="s">
        <v>36</v>
      </c>
      <c r="C15" s="16" t="s">
        <v>37</v>
      </c>
      <c r="D15" s="17" t="s">
        <v>14</v>
      </c>
      <c r="E15" s="17" t="n">
        <v>12.5</v>
      </c>
      <c r="F15" s="17" t="n">
        <v>1</v>
      </c>
      <c r="G15" s="18"/>
      <c r="H15" s="18"/>
    </row>
    <row r="16" customFormat="false" ht="23.85" hidden="false" customHeight="false" outlineLevel="0" collapsed="false">
      <c r="A16" s="15" t="s">
        <v>38</v>
      </c>
      <c r="B16" s="16" t="s">
        <v>19</v>
      </c>
      <c r="C16" s="16" t="s">
        <v>20</v>
      </c>
      <c r="D16" s="17" t="s">
        <v>21</v>
      </c>
      <c r="E16" s="17" t="n">
        <v>57.9</v>
      </c>
      <c r="F16" s="17" t="n">
        <v>1</v>
      </c>
      <c r="G16" s="18"/>
      <c r="H16" s="18"/>
    </row>
    <row r="17" customFormat="false" ht="35.05" hidden="false" customHeight="false" outlineLevel="0" collapsed="false">
      <c r="A17" s="15" t="s">
        <v>39</v>
      </c>
      <c r="B17" s="16" t="s">
        <v>23</v>
      </c>
      <c r="C17" s="16" t="s">
        <v>40</v>
      </c>
      <c r="D17" s="17" t="s">
        <v>21</v>
      </c>
      <c r="E17" s="17" t="n">
        <v>57.9</v>
      </c>
      <c r="F17" s="17" t="n">
        <v>1</v>
      </c>
      <c r="G17" s="18"/>
      <c r="H17" s="18"/>
    </row>
    <row r="18" customFormat="false" ht="23.85" hidden="false" customHeight="false" outlineLevel="0" collapsed="false">
      <c r="A18" s="15" t="s">
        <v>41</v>
      </c>
      <c r="B18" s="19" t="s">
        <v>42</v>
      </c>
      <c r="C18" s="16" t="s">
        <v>43</v>
      </c>
      <c r="D18" s="17" t="s">
        <v>21</v>
      </c>
      <c r="E18" s="20" t="n">
        <v>20.6</v>
      </c>
      <c r="F18" s="17" t="n">
        <v>1</v>
      </c>
      <c r="G18" s="21"/>
      <c r="H18" s="18"/>
    </row>
    <row r="19" customFormat="false" ht="23.85" hidden="false" customHeight="false" outlineLevel="0" collapsed="false">
      <c r="A19" s="15" t="s">
        <v>44</v>
      </c>
      <c r="B19" s="16" t="s">
        <v>45</v>
      </c>
      <c r="C19" s="16" t="s">
        <v>46</v>
      </c>
      <c r="D19" s="17" t="s">
        <v>21</v>
      </c>
      <c r="E19" s="17" t="n">
        <v>11.3</v>
      </c>
      <c r="F19" s="17" t="n">
        <v>1</v>
      </c>
      <c r="G19" s="18"/>
      <c r="H19" s="18"/>
    </row>
    <row r="20" customFormat="false" ht="23.85" hidden="false" customHeight="false" outlineLevel="0" collapsed="false">
      <c r="A20" s="15" t="s">
        <v>47</v>
      </c>
      <c r="B20" s="16" t="s">
        <v>36</v>
      </c>
      <c r="C20" s="16" t="s">
        <v>48</v>
      </c>
      <c r="D20" s="17" t="s">
        <v>14</v>
      </c>
      <c r="E20" s="17" t="n">
        <v>66.2</v>
      </c>
      <c r="F20" s="17" t="n">
        <v>1</v>
      </c>
      <c r="G20" s="18"/>
      <c r="H20" s="18"/>
    </row>
    <row r="21" customFormat="false" ht="23.85" hidden="false" customHeight="false" outlineLevel="0" collapsed="false">
      <c r="A21" s="15" t="s">
        <v>49</v>
      </c>
      <c r="B21" s="16" t="s">
        <v>29</v>
      </c>
      <c r="C21" s="16" t="s">
        <v>30</v>
      </c>
      <c r="D21" s="17" t="s">
        <v>31</v>
      </c>
      <c r="E21" s="17" t="n">
        <v>2.32</v>
      </c>
      <c r="F21" s="17" t="n">
        <v>1</v>
      </c>
      <c r="G21" s="18"/>
      <c r="H21" s="18"/>
    </row>
    <row r="22" customFormat="false" ht="23.85" hidden="false" customHeight="false" outlineLevel="0" collapsed="false">
      <c r="A22" s="15" t="s">
        <v>50</v>
      </c>
      <c r="B22" s="16" t="s">
        <v>51</v>
      </c>
      <c r="C22" s="16" t="s">
        <v>52</v>
      </c>
      <c r="D22" s="17" t="s">
        <v>31</v>
      </c>
      <c r="E22" s="17" t="n">
        <v>22</v>
      </c>
      <c r="F22" s="17" t="n">
        <v>1</v>
      </c>
      <c r="G22" s="18"/>
      <c r="H22" s="18"/>
    </row>
    <row r="23" customFormat="false" ht="23.85" hidden="false" customHeight="false" outlineLevel="0" collapsed="false">
      <c r="A23" s="15" t="s">
        <v>53</v>
      </c>
      <c r="B23" s="16" t="s">
        <v>54</v>
      </c>
      <c r="C23" s="16" t="s">
        <v>55</v>
      </c>
      <c r="D23" s="17" t="s">
        <v>31</v>
      </c>
      <c r="E23" s="17" t="n">
        <v>9.64</v>
      </c>
      <c r="F23" s="17" t="n">
        <v>1</v>
      </c>
      <c r="G23" s="18"/>
      <c r="H23" s="18"/>
    </row>
    <row r="24" customFormat="false" ht="35.05" hidden="false" customHeight="false" outlineLevel="0" collapsed="false">
      <c r="A24" s="15" t="s">
        <v>56</v>
      </c>
      <c r="B24" s="16" t="s">
        <v>57</v>
      </c>
      <c r="C24" s="16" t="s">
        <v>58</v>
      </c>
      <c r="D24" s="17" t="s">
        <v>31</v>
      </c>
      <c r="E24" s="17" t="n">
        <v>9.64</v>
      </c>
      <c r="F24" s="17" t="n">
        <v>5</v>
      </c>
      <c r="G24" s="18"/>
      <c r="H24" s="18"/>
    </row>
    <row r="25" customFormat="false" ht="23.85" hidden="false" customHeight="false" outlineLevel="0" collapsed="false">
      <c r="A25" s="15" t="s">
        <v>59</v>
      </c>
      <c r="B25" s="16" t="s">
        <v>51</v>
      </c>
      <c r="C25" s="16" t="s">
        <v>60</v>
      </c>
      <c r="D25" s="17" t="s">
        <v>31</v>
      </c>
      <c r="E25" s="17" t="n">
        <v>9.64</v>
      </c>
      <c r="F25" s="17" t="n">
        <v>1</v>
      </c>
      <c r="G25" s="18"/>
      <c r="H25" s="18"/>
    </row>
    <row r="26" customFormat="false" ht="13.8" hidden="false" customHeight="true" outlineLevel="0" collapsed="false">
      <c r="A26" s="10" t="n">
        <v>4</v>
      </c>
      <c r="B26" s="11" t="s">
        <v>61</v>
      </c>
      <c r="C26" s="11"/>
      <c r="D26" s="12"/>
      <c r="E26" s="12"/>
      <c r="F26" s="12"/>
      <c r="G26" s="13"/>
      <c r="H26" s="14"/>
    </row>
    <row r="27" customFormat="false" ht="35.05" hidden="false" customHeight="false" outlineLevel="0" collapsed="false">
      <c r="A27" s="15" t="s">
        <v>62</v>
      </c>
      <c r="B27" s="16" t="s">
        <v>63</v>
      </c>
      <c r="C27" s="16" t="s">
        <v>64</v>
      </c>
      <c r="D27" s="17" t="s">
        <v>31</v>
      </c>
      <c r="E27" s="22" t="n">
        <f aca="false">50.64*0.4*0.9</f>
        <v>18.2304</v>
      </c>
      <c r="F27" s="17" t="n">
        <v>1</v>
      </c>
      <c r="G27" s="18"/>
      <c r="H27" s="18"/>
    </row>
    <row r="28" customFormat="false" ht="35.05" hidden="false" customHeight="false" outlineLevel="0" collapsed="false">
      <c r="A28" s="15" t="s">
        <v>65</v>
      </c>
      <c r="B28" s="16" t="s">
        <v>66</v>
      </c>
      <c r="C28" s="16" t="s">
        <v>67</v>
      </c>
      <c r="D28" s="17" t="s">
        <v>31</v>
      </c>
      <c r="E28" s="22" t="n">
        <f aca="false">50.64*0.4*0.1</f>
        <v>2.0256</v>
      </c>
      <c r="F28" s="17" t="n">
        <v>1</v>
      </c>
      <c r="G28" s="18"/>
      <c r="H28" s="18"/>
    </row>
    <row r="29" customFormat="false" ht="57.45" hidden="false" customHeight="false" outlineLevel="0" collapsed="false">
      <c r="A29" s="15" t="s">
        <v>68</v>
      </c>
      <c r="B29" s="16" t="s">
        <v>69</v>
      </c>
      <c r="C29" s="16" t="s">
        <v>70</v>
      </c>
      <c r="D29" s="17" t="s">
        <v>31</v>
      </c>
      <c r="E29" s="22" t="n">
        <f aca="false">50.64*0.4</f>
        <v>20.256</v>
      </c>
      <c r="F29" s="17" t="n">
        <v>1</v>
      </c>
      <c r="G29" s="18"/>
      <c r="H29" s="18"/>
    </row>
    <row r="30" customFormat="false" ht="57.45" hidden="false" customHeight="false" outlineLevel="0" collapsed="false">
      <c r="A30" s="15" t="s">
        <v>71</v>
      </c>
      <c r="B30" s="16" t="s">
        <v>72</v>
      </c>
      <c r="C30" s="16" t="s">
        <v>73</v>
      </c>
      <c r="D30" s="17" t="s">
        <v>31</v>
      </c>
      <c r="E30" s="22" t="n">
        <f aca="false">50.64*0.4</f>
        <v>20.256</v>
      </c>
      <c r="F30" s="17" t="n">
        <v>8</v>
      </c>
      <c r="G30" s="18"/>
      <c r="H30" s="18"/>
    </row>
    <row r="31" customFormat="false" ht="35.05" hidden="false" customHeight="false" outlineLevel="0" collapsed="false">
      <c r="A31" s="15" t="s">
        <v>74</v>
      </c>
      <c r="B31" s="16" t="s">
        <v>75</v>
      </c>
      <c r="C31" s="16" t="s">
        <v>76</v>
      </c>
      <c r="D31" s="17" t="s">
        <v>21</v>
      </c>
      <c r="E31" s="22" t="n">
        <v>50.64</v>
      </c>
      <c r="F31" s="17" t="n">
        <v>1</v>
      </c>
      <c r="G31" s="18"/>
      <c r="H31" s="18"/>
    </row>
    <row r="32" customFormat="false" ht="35.05" hidden="false" customHeight="false" outlineLevel="0" collapsed="false">
      <c r="A32" s="15" t="s">
        <v>77</v>
      </c>
      <c r="B32" s="16" t="s">
        <v>63</v>
      </c>
      <c r="C32" s="16" t="s">
        <v>64</v>
      </c>
      <c r="D32" s="17" t="s">
        <v>31</v>
      </c>
      <c r="E32" s="22" t="n">
        <f aca="false">86.16*0.35*0.9</f>
        <v>27.1404</v>
      </c>
      <c r="F32" s="17" t="n">
        <v>1</v>
      </c>
      <c r="G32" s="18"/>
      <c r="H32" s="18"/>
    </row>
    <row r="33" customFormat="false" ht="35.05" hidden="false" customHeight="false" outlineLevel="0" collapsed="false">
      <c r="A33" s="15" t="s">
        <v>78</v>
      </c>
      <c r="B33" s="16" t="s">
        <v>66</v>
      </c>
      <c r="C33" s="16" t="s">
        <v>67</v>
      </c>
      <c r="D33" s="17" t="s">
        <v>31</v>
      </c>
      <c r="E33" s="22" t="n">
        <f aca="false">86.16*0.35*0.1</f>
        <v>3.0156</v>
      </c>
      <c r="F33" s="17" t="n">
        <v>1</v>
      </c>
      <c r="G33" s="18"/>
      <c r="H33" s="18"/>
    </row>
    <row r="34" customFormat="false" ht="57.45" hidden="false" customHeight="false" outlineLevel="0" collapsed="false">
      <c r="A34" s="15" t="s">
        <v>79</v>
      </c>
      <c r="B34" s="16" t="s">
        <v>69</v>
      </c>
      <c r="C34" s="16" t="s">
        <v>70</v>
      </c>
      <c r="D34" s="17" t="s">
        <v>31</v>
      </c>
      <c r="E34" s="22" t="n">
        <f aca="false">86.16*0.35-22</f>
        <v>8.156</v>
      </c>
      <c r="F34" s="17" t="n">
        <v>1</v>
      </c>
      <c r="G34" s="18"/>
      <c r="H34" s="18"/>
    </row>
    <row r="35" customFormat="false" ht="57.45" hidden="false" customHeight="false" outlineLevel="0" collapsed="false">
      <c r="A35" s="15" t="s">
        <v>80</v>
      </c>
      <c r="B35" s="16" t="s">
        <v>72</v>
      </c>
      <c r="C35" s="16" t="s">
        <v>73</v>
      </c>
      <c r="D35" s="17" t="s">
        <v>31</v>
      </c>
      <c r="E35" s="22" t="n">
        <f aca="false">86.16*0.35-22</f>
        <v>8.156</v>
      </c>
      <c r="F35" s="17" t="n">
        <v>8</v>
      </c>
      <c r="G35" s="18"/>
      <c r="H35" s="18"/>
    </row>
    <row r="36" customFormat="false" ht="35.05" hidden="false" customHeight="false" outlineLevel="0" collapsed="false">
      <c r="A36" s="15" t="s">
        <v>81</v>
      </c>
      <c r="B36" s="16" t="s">
        <v>75</v>
      </c>
      <c r="C36" s="16" t="s">
        <v>76</v>
      </c>
      <c r="D36" s="17" t="s">
        <v>21</v>
      </c>
      <c r="E36" s="22" t="n">
        <v>86.16</v>
      </c>
      <c r="F36" s="17" t="n">
        <v>1</v>
      </c>
      <c r="G36" s="18"/>
      <c r="H36" s="18"/>
    </row>
    <row r="37" customFormat="false" ht="13.8" hidden="false" customHeight="true" outlineLevel="0" collapsed="false">
      <c r="A37" s="10" t="n">
        <v>5</v>
      </c>
      <c r="B37" s="11" t="s">
        <v>82</v>
      </c>
      <c r="C37" s="11"/>
      <c r="D37" s="12"/>
      <c r="E37" s="12"/>
      <c r="F37" s="12"/>
      <c r="G37" s="13"/>
      <c r="H37" s="14"/>
    </row>
    <row r="38" customFormat="false" ht="23.85" hidden="false" customHeight="false" outlineLevel="0" collapsed="false">
      <c r="A38" s="15" t="s">
        <v>83</v>
      </c>
      <c r="B38" s="16" t="s">
        <v>84</v>
      </c>
      <c r="C38" s="16" t="s">
        <v>85</v>
      </c>
      <c r="D38" s="17" t="s">
        <v>14</v>
      </c>
      <c r="E38" s="17" t="n">
        <v>7.2</v>
      </c>
      <c r="F38" s="17" t="n">
        <v>1</v>
      </c>
      <c r="G38" s="18"/>
      <c r="H38" s="18"/>
    </row>
    <row r="39" customFormat="false" ht="13.8" hidden="false" customHeight="false" outlineLevel="0" collapsed="false">
      <c r="A39" s="15" t="s">
        <v>86</v>
      </c>
      <c r="B39" s="16" t="s">
        <v>87</v>
      </c>
      <c r="C39" s="16" t="s">
        <v>88</v>
      </c>
      <c r="D39" s="17" t="s">
        <v>31</v>
      </c>
      <c r="E39" s="23" t="n">
        <f aca="false">E38*0.057</f>
        <v>0.4104</v>
      </c>
      <c r="F39" s="17" t="n">
        <v>1</v>
      </c>
      <c r="G39" s="18"/>
      <c r="H39" s="18"/>
    </row>
    <row r="40" customFormat="false" ht="13.8" hidden="false" customHeight="false" outlineLevel="0" collapsed="false">
      <c r="A40" s="15" t="s">
        <v>89</v>
      </c>
      <c r="B40" s="16" t="s">
        <v>90</v>
      </c>
      <c r="C40" s="16" t="s">
        <v>91</v>
      </c>
      <c r="D40" s="17" t="s">
        <v>14</v>
      </c>
      <c r="E40" s="17" t="n">
        <v>5.2</v>
      </c>
      <c r="F40" s="17" t="n">
        <v>1</v>
      </c>
      <c r="G40" s="18"/>
      <c r="H40" s="18"/>
    </row>
    <row r="41" customFormat="false" ht="13.8" hidden="false" customHeight="false" outlineLevel="0" collapsed="false">
      <c r="A41" s="15" t="s">
        <v>92</v>
      </c>
      <c r="B41" s="16" t="s">
        <v>87</v>
      </c>
      <c r="C41" s="16" t="s">
        <v>88</v>
      </c>
      <c r="D41" s="17" t="s">
        <v>31</v>
      </c>
      <c r="E41" s="23" t="n">
        <f aca="false">E40*0.048</f>
        <v>0.2496</v>
      </c>
      <c r="F41" s="17" t="n">
        <v>1</v>
      </c>
      <c r="G41" s="18"/>
      <c r="H41" s="18"/>
    </row>
    <row r="42" customFormat="false" ht="13.8" hidden="false" customHeight="false" outlineLevel="0" collapsed="false">
      <c r="A42" s="15" t="s">
        <v>93</v>
      </c>
      <c r="B42" s="16" t="s">
        <v>94</v>
      </c>
      <c r="C42" s="16" t="s">
        <v>95</v>
      </c>
      <c r="D42" s="17" t="s">
        <v>14</v>
      </c>
      <c r="E42" s="17" t="n">
        <v>73.9</v>
      </c>
      <c r="F42" s="17" t="n">
        <v>1</v>
      </c>
      <c r="G42" s="18"/>
      <c r="H42" s="18"/>
    </row>
    <row r="43" customFormat="false" ht="13.8" hidden="false" customHeight="false" outlineLevel="0" collapsed="false">
      <c r="A43" s="15" t="s">
        <v>96</v>
      </c>
      <c r="B43" s="16" t="s">
        <v>87</v>
      </c>
      <c r="C43" s="16" t="s">
        <v>97</v>
      </c>
      <c r="D43" s="17" t="s">
        <v>31</v>
      </c>
      <c r="E43" s="23" t="n">
        <f aca="false">E42*0.035</f>
        <v>2.5865</v>
      </c>
      <c r="F43" s="17" t="n">
        <v>1</v>
      </c>
      <c r="G43" s="18"/>
      <c r="H43" s="18"/>
    </row>
    <row r="44" customFormat="false" ht="13.8" hidden="false" customHeight="true" outlineLevel="0" collapsed="false">
      <c r="A44" s="10" t="n">
        <v>6</v>
      </c>
      <c r="B44" s="11" t="s">
        <v>98</v>
      </c>
      <c r="C44" s="11"/>
      <c r="D44" s="12"/>
      <c r="E44" s="12"/>
      <c r="F44" s="12"/>
      <c r="G44" s="13"/>
      <c r="H44" s="14"/>
    </row>
    <row r="45" customFormat="false" ht="35.05" hidden="false" customHeight="false" outlineLevel="0" collapsed="false">
      <c r="A45" s="15" t="s">
        <v>99</v>
      </c>
      <c r="B45" s="16" t="s">
        <v>100</v>
      </c>
      <c r="C45" s="16" t="s">
        <v>101</v>
      </c>
      <c r="D45" s="17" t="s">
        <v>21</v>
      </c>
      <c r="E45" s="17" t="n">
        <v>73.52</v>
      </c>
      <c r="F45" s="17" t="n">
        <v>1</v>
      </c>
      <c r="G45" s="18"/>
      <c r="H45" s="18"/>
    </row>
    <row r="46" customFormat="false" ht="35.05" hidden="false" customHeight="false" outlineLevel="0" collapsed="false">
      <c r="A46" s="15" t="s">
        <v>102</v>
      </c>
      <c r="B46" s="16" t="s">
        <v>103</v>
      </c>
      <c r="C46" s="16" t="s">
        <v>104</v>
      </c>
      <c r="D46" s="17" t="s">
        <v>21</v>
      </c>
      <c r="E46" s="17" t="n">
        <v>73.52</v>
      </c>
      <c r="F46" s="17" t="n">
        <v>12</v>
      </c>
      <c r="G46" s="18"/>
      <c r="H46" s="18"/>
    </row>
    <row r="47" customFormat="false" ht="35.05" hidden="false" customHeight="false" outlineLevel="0" collapsed="false">
      <c r="A47" s="15" t="s">
        <v>105</v>
      </c>
      <c r="B47" s="16" t="s">
        <v>100</v>
      </c>
      <c r="C47" s="16" t="s">
        <v>106</v>
      </c>
      <c r="D47" s="17" t="s">
        <v>21</v>
      </c>
      <c r="E47" s="17" t="n">
        <v>73.52</v>
      </c>
      <c r="F47" s="17" t="n">
        <v>1</v>
      </c>
      <c r="G47" s="18"/>
      <c r="H47" s="18"/>
    </row>
    <row r="48" customFormat="false" ht="35.05" hidden="false" customHeight="false" outlineLevel="0" collapsed="false">
      <c r="A48" s="15" t="s">
        <v>107</v>
      </c>
      <c r="B48" s="16" t="s">
        <v>103</v>
      </c>
      <c r="C48" s="16" t="s">
        <v>108</v>
      </c>
      <c r="D48" s="17" t="s">
        <v>21</v>
      </c>
      <c r="E48" s="17" t="n">
        <v>73.52</v>
      </c>
      <c r="F48" s="17" t="n">
        <v>12</v>
      </c>
      <c r="G48" s="18"/>
      <c r="H48" s="18"/>
    </row>
    <row r="49" customFormat="false" ht="23.85" hidden="false" customHeight="false" outlineLevel="0" collapsed="false">
      <c r="A49" s="15" t="s">
        <v>109</v>
      </c>
      <c r="B49" s="16" t="s">
        <v>110</v>
      </c>
      <c r="C49" s="16" t="s">
        <v>111</v>
      </c>
      <c r="D49" s="17" t="s">
        <v>21</v>
      </c>
      <c r="E49" s="17" t="n">
        <v>73.52</v>
      </c>
      <c r="F49" s="17" t="n">
        <v>1</v>
      </c>
      <c r="G49" s="18"/>
      <c r="H49" s="18"/>
    </row>
    <row r="50" customFormat="false" ht="23.85" hidden="false" customHeight="false" outlineLevel="0" collapsed="false">
      <c r="A50" s="15" t="s">
        <v>112</v>
      </c>
      <c r="B50" s="24" t="s">
        <v>113</v>
      </c>
      <c r="C50" s="24" t="s">
        <v>114</v>
      </c>
      <c r="D50" s="17" t="s">
        <v>115</v>
      </c>
      <c r="E50" s="25" t="n">
        <v>1</v>
      </c>
      <c r="F50" s="17" t="n">
        <v>1</v>
      </c>
      <c r="G50" s="26"/>
      <c r="H50" s="18"/>
    </row>
    <row r="51" customFormat="false" ht="35.05" hidden="false" customHeight="false" outlineLevel="0" collapsed="false">
      <c r="A51" s="15" t="s">
        <v>116</v>
      </c>
      <c r="B51" s="24" t="s">
        <v>117</v>
      </c>
      <c r="C51" s="24" t="s">
        <v>118</v>
      </c>
      <c r="D51" s="17" t="s">
        <v>115</v>
      </c>
      <c r="E51" s="25" t="n">
        <v>1</v>
      </c>
      <c r="F51" s="17" t="n">
        <v>1</v>
      </c>
      <c r="G51" s="26"/>
      <c r="H51" s="18"/>
    </row>
    <row r="52" customFormat="false" ht="35.05" hidden="false" customHeight="false" outlineLevel="0" collapsed="false">
      <c r="A52" s="15" t="s">
        <v>119</v>
      </c>
      <c r="B52" s="24" t="s">
        <v>120</v>
      </c>
      <c r="C52" s="24" t="s">
        <v>121</v>
      </c>
      <c r="D52" s="17" t="s">
        <v>115</v>
      </c>
      <c r="E52" s="25" t="n">
        <v>1</v>
      </c>
      <c r="F52" s="17" t="n">
        <v>1</v>
      </c>
      <c r="G52" s="26"/>
      <c r="H52" s="18"/>
    </row>
    <row r="53" customFormat="false" ht="46.25" hidden="false" customHeight="false" outlineLevel="0" collapsed="false">
      <c r="A53" s="15" t="s">
        <v>122</v>
      </c>
      <c r="B53" s="24" t="s">
        <v>123</v>
      </c>
      <c r="C53" s="24" t="s">
        <v>124</v>
      </c>
      <c r="D53" s="17" t="s">
        <v>21</v>
      </c>
      <c r="E53" s="25" t="n">
        <v>36</v>
      </c>
      <c r="F53" s="17" t="n">
        <v>1</v>
      </c>
      <c r="G53" s="26"/>
      <c r="H53" s="18"/>
    </row>
    <row r="54" customFormat="false" ht="35.05" hidden="false" customHeight="false" outlineLevel="0" collapsed="false">
      <c r="A54" s="15" t="s">
        <v>125</v>
      </c>
      <c r="B54" s="24" t="s">
        <v>126</v>
      </c>
      <c r="C54" s="24" t="s">
        <v>127</v>
      </c>
      <c r="D54" s="17" t="s">
        <v>21</v>
      </c>
      <c r="E54" s="25" t="n">
        <v>7.6</v>
      </c>
      <c r="F54" s="17" t="n">
        <v>1</v>
      </c>
      <c r="G54" s="26"/>
      <c r="H54" s="18"/>
    </row>
    <row r="55" customFormat="false" ht="13.8" hidden="false" customHeight="true" outlineLevel="0" collapsed="false">
      <c r="A55" s="27" t="n">
        <v>7</v>
      </c>
      <c r="B55" s="28" t="s">
        <v>128</v>
      </c>
      <c r="C55" s="28"/>
      <c r="D55" s="29"/>
      <c r="E55" s="29"/>
      <c r="F55" s="29"/>
      <c r="G55" s="30"/>
      <c r="H55" s="31"/>
    </row>
    <row r="56" customFormat="false" ht="35.05" hidden="false" customHeight="false" outlineLevel="0" collapsed="false">
      <c r="A56" s="15" t="s">
        <v>129</v>
      </c>
      <c r="B56" s="16" t="s">
        <v>100</v>
      </c>
      <c r="C56" s="16" t="s">
        <v>130</v>
      </c>
      <c r="D56" s="17" t="s">
        <v>21</v>
      </c>
      <c r="E56" s="17" t="n">
        <v>110.1</v>
      </c>
      <c r="F56" s="17" t="n">
        <v>1</v>
      </c>
      <c r="G56" s="18"/>
      <c r="H56" s="18"/>
    </row>
    <row r="57" customFormat="false" ht="46.25" hidden="false" customHeight="false" outlineLevel="0" collapsed="false">
      <c r="A57" s="15" t="s">
        <v>131</v>
      </c>
      <c r="B57" s="16" t="s">
        <v>103</v>
      </c>
      <c r="C57" s="16" t="s">
        <v>132</v>
      </c>
      <c r="D57" s="17" t="s">
        <v>21</v>
      </c>
      <c r="E57" s="17" t="n">
        <v>110.1</v>
      </c>
      <c r="F57" s="17" t="n">
        <v>12</v>
      </c>
      <c r="G57" s="18"/>
      <c r="H57" s="18"/>
    </row>
    <row r="58" customFormat="false" ht="35.05" hidden="false" customHeight="false" outlineLevel="0" collapsed="false">
      <c r="A58" s="15" t="s">
        <v>133</v>
      </c>
      <c r="B58" s="16" t="s">
        <v>100</v>
      </c>
      <c r="C58" s="16" t="s">
        <v>106</v>
      </c>
      <c r="D58" s="17" t="s">
        <v>21</v>
      </c>
      <c r="E58" s="17" t="n">
        <v>110.1</v>
      </c>
      <c r="F58" s="17" t="n">
        <v>1</v>
      </c>
      <c r="G58" s="18"/>
      <c r="H58" s="18"/>
    </row>
    <row r="59" customFormat="false" ht="46.25" hidden="false" customHeight="false" outlineLevel="0" collapsed="false">
      <c r="A59" s="15" t="s">
        <v>134</v>
      </c>
      <c r="B59" s="16" t="s">
        <v>103</v>
      </c>
      <c r="C59" s="16" t="s">
        <v>135</v>
      </c>
      <c r="D59" s="17" t="s">
        <v>21</v>
      </c>
      <c r="E59" s="17" t="n">
        <v>110.1</v>
      </c>
      <c r="F59" s="17" t="n">
        <v>7</v>
      </c>
      <c r="G59" s="18"/>
      <c r="H59" s="18"/>
    </row>
    <row r="60" customFormat="false" ht="23.85" hidden="false" customHeight="false" outlineLevel="0" collapsed="false">
      <c r="A60" s="15" t="s">
        <v>136</v>
      </c>
      <c r="B60" s="16" t="s">
        <v>110</v>
      </c>
      <c r="C60" s="16" t="s">
        <v>111</v>
      </c>
      <c r="D60" s="17" t="s">
        <v>21</v>
      </c>
      <c r="E60" s="32" t="n">
        <f aca="false">110.1-E61</f>
        <v>86</v>
      </c>
      <c r="F60" s="17" t="n">
        <v>1</v>
      </c>
      <c r="G60" s="18"/>
      <c r="H60" s="18"/>
    </row>
    <row r="61" customFormat="false" ht="35.05" hidden="false" customHeight="false" outlineLevel="0" collapsed="false">
      <c r="A61" s="15" t="s">
        <v>137</v>
      </c>
      <c r="B61" s="16" t="s">
        <v>110</v>
      </c>
      <c r="C61" s="16" t="s">
        <v>138</v>
      </c>
      <c r="D61" s="17" t="s">
        <v>21</v>
      </c>
      <c r="E61" s="17" t="n">
        <v>24.1</v>
      </c>
      <c r="F61" s="17" t="n">
        <v>1</v>
      </c>
      <c r="G61" s="18"/>
      <c r="H61" s="18"/>
    </row>
    <row r="62" customFormat="false" ht="13.8" hidden="false" customHeight="true" outlineLevel="0" collapsed="false">
      <c r="A62" s="27" t="n">
        <v>8</v>
      </c>
      <c r="B62" s="28" t="s">
        <v>139</v>
      </c>
      <c r="C62" s="28"/>
      <c r="D62" s="29"/>
      <c r="E62" s="29"/>
      <c r="F62" s="29"/>
      <c r="G62" s="30"/>
      <c r="H62" s="31"/>
    </row>
    <row r="63" customFormat="false" ht="35.05" hidden="false" customHeight="false" outlineLevel="0" collapsed="false">
      <c r="A63" s="15" t="s">
        <v>140</v>
      </c>
      <c r="B63" s="33" t="s">
        <v>141</v>
      </c>
      <c r="C63" s="33" t="s">
        <v>142</v>
      </c>
      <c r="D63" s="17" t="s">
        <v>14</v>
      </c>
      <c r="E63" s="17" t="n">
        <v>16.5</v>
      </c>
      <c r="F63" s="17" t="n">
        <v>1</v>
      </c>
      <c r="G63" s="18"/>
      <c r="H63" s="18"/>
    </row>
    <row r="64" customFormat="false" ht="23.85" hidden="false" customHeight="false" outlineLevel="0" collapsed="false">
      <c r="A64" s="15" t="s">
        <v>143</v>
      </c>
      <c r="B64" s="33" t="s">
        <v>144</v>
      </c>
      <c r="C64" s="33" t="s">
        <v>145</v>
      </c>
      <c r="D64" s="17" t="s">
        <v>14</v>
      </c>
      <c r="E64" s="17" t="n">
        <v>16.5</v>
      </c>
      <c r="F64" s="17" t="n">
        <v>1</v>
      </c>
      <c r="G64" s="18"/>
      <c r="H64" s="18"/>
    </row>
    <row r="65" customFormat="false" ht="35.05" hidden="false" customHeight="false" outlineLevel="0" collapsed="false">
      <c r="A65" s="15" t="s">
        <v>146</v>
      </c>
      <c r="B65" s="33" t="s">
        <v>147</v>
      </c>
      <c r="C65" s="33" t="s">
        <v>148</v>
      </c>
      <c r="D65" s="17" t="s">
        <v>14</v>
      </c>
      <c r="E65" s="17" t="n">
        <v>24.5</v>
      </c>
      <c r="F65" s="17" t="n">
        <v>1</v>
      </c>
      <c r="G65" s="18"/>
      <c r="H65" s="18"/>
    </row>
    <row r="66" customFormat="false" ht="24.6" hidden="false" customHeight="false" outlineLevel="0" collapsed="false">
      <c r="A66" s="15" t="s">
        <v>149</v>
      </c>
      <c r="B66" s="33" t="s">
        <v>150</v>
      </c>
      <c r="C66" s="33" t="s">
        <v>151</v>
      </c>
      <c r="D66" s="17" t="s">
        <v>14</v>
      </c>
      <c r="E66" s="17" t="n">
        <v>24.5</v>
      </c>
      <c r="F66" s="17" t="n">
        <v>1</v>
      </c>
      <c r="G66" s="18"/>
      <c r="H66" s="18"/>
    </row>
    <row r="67" customFormat="false" ht="35.8" hidden="false" customHeight="false" outlineLevel="0" collapsed="false">
      <c r="A67" s="15" t="s">
        <v>152</v>
      </c>
      <c r="B67" s="33" t="s">
        <v>150</v>
      </c>
      <c r="C67" s="33" t="s">
        <v>153</v>
      </c>
      <c r="D67" s="17" t="s">
        <v>14</v>
      </c>
      <c r="E67" s="17" t="n">
        <v>24.5</v>
      </c>
      <c r="F67" s="17" t="n">
        <v>1</v>
      </c>
      <c r="G67" s="18"/>
      <c r="H67" s="18"/>
    </row>
    <row r="68" customFormat="false" ht="35.05" hidden="false" customHeight="false" outlineLevel="0" collapsed="false">
      <c r="A68" s="15" t="s">
        <v>154</v>
      </c>
      <c r="B68" s="33" t="s">
        <v>155</v>
      </c>
      <c r="C68" s="33" t="s">
        <v>156</v>
      </c>
      <c r="D68" s="17" t="s">
        <v>14</v>
      </c>
      <c r="E68" s="17" t="n">
        <v>16.5</v>
      </c>
      <c r="F68" s="17" t="n">
        <v>1</v>
      </c>
      <c r="G68" s="18"/>
      <c r="H68" s="18"/>
    </row>
    <row r="69" customFormat="false" ht="13.8" hidden="false" customHeight="true" outlineLevel="0" collapsed="false">
      <c r="A69" s="27" t="n">
        <v>9</v>
      </c>
      <c r="B69" s="28" t="s">
        <v>157</v>
      </c>
      <c r="C69" s="28"/>
      <c r="D69" s="29"/>
      <c r="E69" s="29"/>
      <c r="F69" s="29"/>
      <c r="G69" s="30"/>
      <c r="H69" s="31"/>
    </row>
    <row r="70" customFormat="false" ht="23.85" hidden="false" customHeight="false" outlineLevel="0" collapsed="false">
      <c r="A70" s="15" t="s">
        <v>158</v>
      </c>
      <c r="B70" s="16" t="s">
        <v>51</v>
      </c>
      <c r="C70" s="16" t="s">
        <v>159</v>
      </c>
      <c r="D70" s="17" t="s">
        <v>115</v>
      </c>
      <c r="E70" s="17" t="n">
        <v>1</v>
      </c>
      <c r="F70" s="17" t="n">
        <v>1</v>
      </c>
      <c r="G70" s="18"/>
      <c r="H70" s="18"/>
    </row>
    <row r="71" customFormat="false" ht="23.85" hidden="false" customHeight="false" outlineLevel="0" collapsed="false">
      <c r="A71" s="15" t="s">
        <v>160</v>
      </c>
      <c r="B71" s="16" t="s">
        <v>51</v>
      </c>
      <c r="C71" s="16" t="s">
        <v>161</v>
      </c>
      <c r="D71" s="17" t="s">
        <v>115</v>
      </c>
      <c r="E71" s="17" t="n">
        <v>1</v>
      </c>
      <c r="F71" s="17" t="n">
        <v>1</v>
      </c>
      <c r="G71" s="18"/>
      <c r="H71" s="18"/>
    </row>
    <row r="72" customFormat="false" ht="23.85" hidden="false" customHeight="false" outlineLevel="0" collapsed="false">
      <c r="A72" s="15" t="s">
        <v>162</v>
      </c>
      <c r="B72" s="16" t="s">
        <v>51</v>
      </c>
      <c r="C72" s="16" t="s">
        <v>163</v>
      </c>
      <c r="D72" s="17" t="s">
        <v>115</v>
      </c>
      <c r="E72" s="17" t="n">
        <v>3</v>
      </c>
      <c r="F72" s="17" t="n">
        <v>1</v>
      </c>
      <c r="G72" s="18"/>
      <c r="H72" s="18"/>
    </row>
    <row r="73" customFormat="false" ht="23.85" hidden="false" customHeight="false" outlineLevel="0" collapsed="false">
      <c r="A73" s="15" t="s">
        <v>164</v>
      </c>
      <c r="B73" s="16" t="s">
        <v>51</v>
      </c>
      <c r="C73" s="16" t="s">
        <v>165</v>
      </c>
      <c r="D73" s="17" t="s">
        <v>14</v>
      </c>
      <c r="E73" s="17" t="n">
        <v>12.5</v>
      </c>
      <c r="F73" s="17" t="n">
        <v>1</v>
      </c>
      <c r="G73" s="18"/>
      <c r="H73" s="18"/>
    </row>
    <row r="74" customFormat="false" ht="35.05" hidden="false" customHeight="false" outlineLevel="0" collapsed="false">
      <c r="A74" s="15" t="s">
        <v>166</v>
      </c>
      <c r="B74" s="16" t="s">
        <v>51</v>
      </c>
      <c r="C74" s="16" t="s">
        <v>167</v>
      </c>
      <c r="D74" s="17" t="s">
        <v>14</v>
      </c>
      <c r="E74" s="17" t="n">
        <v>12.5</v>
      </c>
      <c r="F74" s="17" t="n">
        <v>1</v>
      </c>
      <c r="G74" s="18"/>
      <c r="H74" s="18"/>
    </row>
    <row r="75" customFormat="false" ht="28.35" hidden="false" customHeight="true" outlineLevel="0" collapsed="false">
      <c r="A75" s="34" t="s">
        <v>168</v>
      </c>
      <c r="B75" s="34"/>
      <c r="C75" s="34"/>
      <c r="D75" s="34"/>
      <c r="E75" s="34"/>
      <c r="F75" s="34"/>
      <c r="G75" s="34"/>
      <c r="H75" s="35"/>
    </row>
    <row r="76" customFormat="false" ht="28.35" hidden="false" customHeight="true" outlineLevel="0" collapsed="false">
      <c r="A76" s="36" t="s">
        <v>169</v>
      </c>
      <c r="B76" s="36"/>
      <c r="C76" s="36"/>
      <c r="D76" s="36"/>
      <c r="E76" s="36"/>
      <c r="F76" s="36"/>
      <c r="G76" s="36"/>
      <c r="H76" s="37"/>
    </row>
    <row r="77" customFormat="false" ht="28.35" hidden="false" customHeight="true" outlineLevel="0" collapsed="false">
      <c r="A77" s="38" t="s">
        <v>170</v>
      </c>
      <c r="B77" s="38"/>
      <c r="C77" s="38"/>
      <c r="D77" s="38"/>
      <c r="E77" s="38"/>
      <c r="F77" s="38"/>
      <c r="G77" s="38"/>
      <c r="H77" s="39"/>
    </row>
    <row r="80" customFormat="false" ht="35.05" hidden="false" customHeight="true" outlineLevel="0" collapsed="false">
      <c r="D80" s="40" t="s">
        <v>171</v>
      </c>
      <c r="E80" s="40"/>
      <c r="F80" s="40"/>
      <c r="G80" s="40"/>
      <c r="H80" s="40"/>
    </row>
    <row r="81" customFormat="false" ht="13.8" hidden="false" customHeight="true" outlineLevel="0" collapsed="false">
      <c r="D81" s="41" t="s">
        <v>172</v>
      </c>
      <c r="E81" s="41"/>
      <c r="F81" s="41"/>
      <c r="G81" s="41"/>
      <c r="H81" s="42"/>
    </row>
    <row r="82" customFormat="false" ht="13.8" hidden="false" customHeight="true" outlineLevel="0" collapsed="false">
      <c r="D82" s="41" t="s">
        <v>173</v>
      </c>
      <c r="E82" s="41"/>
      <c r="F82" s="41"/>
      <c r="G82" s="41"/>
      <c r="H82" s="42"/>
    </row>
    <row r="83" customFormat="false" ht="13.8" hidden="false" customHeight="true" outlineLevel="0" collapsed="false">
      <c r="D83" s="41" t="s">
        <v>174</v>
      </c>
      <c r="E83" s="41"/>
      <c r="F83" s="41"/>
      <c r="G83" s="41"/>
      <c r="H83" s="42"/>
    </row>
  </sheetData>
  <mergeCells count="16">
    <mergeCell ref="A3:H3"/>
    <mergeCell ref="A4:H4"/>
    <mergeCell ref="B7:C7"/>
    <mergeCell ref="B26:C26"/>
    <mergeCell ref="B37:C37"/>
    <mergeCell ref="B44:C44"/>
    <mergeCell ref="B55:C55"/>
    <mergeCell ref="B62:C62"/>
    <mergeCell ref="B69:C69"/>
    <mergeCell ref="A75:G75"/>
    <mergeCell ref="A76:G76"/>
    <mergeCell ref="A77:G77"/>
    <mergeCell ref="D80:H80"/>
    <mergeCell ref="D81:G81"/>
    <mergeCell ref="D82:G82"/>
    <mergeCell ref="D83:G83"/>
  </mergeCells>
  <printOptions headings="false" gridLines="false" gridLinesSet="true" horizontalCentered="false" verticalCentered="false"/>
  <pageMargins left="0.494444444444444" right="0.39375" top="0.611111111111111" bottom="0.584027777777778" header="0.511811023622047" footer="0.511811023622047"/>
  <pageSetup paperSize="9" scale="100" fitToWidth="1" fitToHeight="0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  <rowBreaks count="1" manualBreakCount="1">
    <brk id="61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403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2025-11-06T13:55:38Z</dcterms:created>
  <dc:creator/>
  <dc:description/>
  <dc:language>pl-PL</dc:language>
  <cp:lastModifiedBy>katarzyna.adamczyk</cp:lastModifiedBy>
  <cp:lastPrinted>2025-11-18T09:27:57Z</cp:lastPrinted>
  <dcterms:modified xsi:type="dcterms:W3CDTF">2026-02-23T12:25:42Z</dcterms:modified>
  <cp:revision>54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